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fc8szl\Downloads\"/>
    </mc:Choice>
  </mc:AlternateContent>
  <xr:revisionPtr revIDLastSave="0" documentId="13_ncr:1_{DB15586E-41CF-48D0-AB3F-90DAB944CB99}" xr6:coauthVersionLast="47" xr6:coauthVersionMax="47" xr10:uidLastSave="{00000000-0000-0000-0000-000000000000}"/>
  <bookViews>
    <workbookView xWindow="28680" yWindow="-120" windowWidth="29040" windowHeight="15840" activeTab="2" xr2:uid="{95FECCD5-1A96-40CA-ADC4-214BCE3F6A6E}"/>
  </bookViews>
  <sheets>
    <sheet name="Checklist" sheetId="4" r:id="rId1"/>
    <sheet name="ProjectInfo" sheetId="6" r:id="rId2"/>
    <sheet name="TPS2583xA-Q1" sheetId="1" r:id="rId3"/>
    <sheet name="Calc" sheetId="2" r:id="rId4"/>
    <sheet name="Revision" sheetId="3" r:id="rId5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22" i="2" l="1"/>
  <c r="C21" i="2"/>
  <c r="H38" i="2" l="1"/>
  <c r="C35" i="2"/>
  <c r="H20" i="2"/>
  <c r="O23" i="2"/>
  <c r="O22" i="2"/>
</calcChain>
</file>

<file path=xl/sharedStrings.xml><?xml version="1.0" encoding="utf-8"?>
<sst xmlns="http://schemas.openxmlformats.org/spreadsheetml/2006/main" count="185" uniqueCount="164">
  <si>
    <t>Items</t>
  </si>
  <si>
    <t>Pin Associated</t>
  </si>
  <si>
    <t>1,2, and 3</t>
  </si>
  <si>
    <t>IN</t>
  </si>
  <si>
    <t>EN/UVLO</t>
  </si>
  <si>
    <t>BOM Description</t>
  </si>
  <si>
    <t>Customer Input (Yes/No)</t>
  </si>
  <si>
    <t>Questions (If Any)</t>
  </si>
  <si>
    <t>1. Connect a 0.1uF high-frequency filtering bypass capacitor directly to this pin and PGND
2. Connect a 10uF bulk input capacitor directly to this pin and PGND. Consider adding additional bulk capacitance for operation through low V_IN warm-crank profiles</t>
  </si>
  <si>
    <t>RT/SYNC</t>
  </si>
  <si>
    <t>VCC</t>
  </si>
  <si>
    <t>BOOT</t>
  </si>
  <si>
    <t>ILIMIT</t>
  </si>
  <si>
    <t>IMON</t>
  </si>
  <si>
    <t>BUS</t>
  </si>
  <si>
    <t>CC1 &amp; CC2</t>
  </si>
  <si>
    <t>19 &amp; 20</t>
  </si>
  <si>
    <t>CTRL 1 &amp; CTRL2</t>
  </si>
  <si>
    <t>5 &amp; 6</t>
  </si>
  <si>
    <t>7 &amp; 8</t>
  </si>
  <si>
    <t>DP_OUT &amp; DM_OUT</t>
  </si>
  <si>
    <t>LS_GD</t>
  </si>
  <si>
    <t>AGND</t>
  </si>
  <si>
    <t>17 &amp; 18</t>
  </si>
  <si>
    <t>DP_IN &amp; DM_IN</t>
  </si>
  <si>
    <t>POL</t>
  </si>
  <si>
    <t>LD_DET</t>
  </si>
  <si>
    <t>FAULT</t>
  </si>
  <si>
    <t>25, 26, 27</t>
  </si>
  <si>
    <t>PGND</t>
  </si>
  <si>
    <t>SW</t>
  </si>
  <si>
    <t>28, 29, 30 ,31</t>
  </si>
  <si>
    <t>1. Connect to NMOS Gate if External MOSFET Current Limit method is used.
2. Leave as N.C. if Buck Avg Current Limit method is used</t>
  </si>
  <si>
    <t>1. Connect a ceramic capacitor with a value of 2.2uF to 4.7uF, 10V to VCC and PGND.
2. Tie an external 5V LDO capable of sourcing at least 300mA to VCC if Vconn support is required.</t>
  </si>
  <si>
    <t>Connect to VCC via 100kΩ pull resistor.</t>
  </si>
  <si>
    <t>External MOSFET</t>
  </si>
  <si>
    <t>Buck Avg</t>
  </si>
  <si>
    <t>R_RT(kΩ)</t>
  </si>
  <si>
    <t>I_LIMIT (A)</t>
  </si>
  <si>
    <t>R_SNS (Ω)</t>
  </si>
  <si>
    <t>R_SET (Ω)</t>
  </si>
  <si>
    <t>R_LIMIT (Ω)</t>
  </si>
  <si>
    <t>External Mosfet</t>
  </si>
  <si>
    <t>R_IMON (Ω)</t>
  </si>
  <si>
    <t>I_BUS (A)</t>
  </si>
  <si>
    <t>Additional 0.22uF capacitors tied to AGND placed close to each CC pin is recommended</t>
  </si>
  <si>
    <t>Inductor Selection</t>
  </si>
  <si>
    <t>VIN_MAX (V)</t>
  </si>
  <si>
    <t>ΔV_OUT (V)</t>
  </si>
  <si>
    <t>V_OUT (V)</t>
  </si>
  <si>
    <t>K_IND (%)</t>
  </si>
  <si>
    <t>f_SW (kHz)</t>
  </si>
  <si>
    <t>f_SW (Hz)</t>
  </si>
  <si>
    <t>1. Route traces as micro-strips with nominal differential impedance of 90Ω.
2. Consider adding an LC Network to improve system eye performance either at DP/DM IN or OUT</t>
  </si>
  <si>
    <t xml:space="preserve">1. Connect to VCC via 100kΩ resistor to pull up or directly to AGND to pull down.
2. See Truth Table in the datasheet.
</t>
  </si>
  <si>
    <t>1. Cap = 0.1uF X5R or X7R, 50V
2. Cap = 10uF X5R or X7R, 50V</t>
  </si>
  <si>
    <t>See "Calc" tab</t>
  </si>
  <si>
    <t xml:space="preserve">Cap = 0.1uF, X5R or X7R, 10V </t>
  </si>
  <si>
    <t>Cap = 2.2-4.7uF, 10V</t>
  </si>
  <si>
    <t>Domain</t>
  </si>
  <si>
    <t>Current Sense Amp
(CSP &amp; CSN/OUT)</t>
  </si>
  <si>
    <t>13 &amp; 14</t>
  </si>
  <si>
    <t>1. Connect C_BOOT, a 0.1uF ceramic capacitor, from the BOOT pin to the SW pins.
2. Provision for a boot resistor by adding a 0ohm when designing an evaluation board.</t>
  </si>
  <si>
    <t>Connect resistor R_IMON to AGND. See "Calc" tab.</t>
  </si>
  <si>
    <t>1. Connect a 0.22uF to AGND close to the BUS pin
2. External FET: A 10Ω 0805 resistor is recommended between the BUS pin and BUS Connector
3. Buck Average: A 100Ω 0805 resistor is recommended between the BUS pin and BUS Connector</t>
  </si>
  <si>
    <t>Revision History</t>
  </si>
  <si>
    <t>Rev No</t>
  </si>
  <si>
    <t>Date</t>
  </si>
  <si>
    <t>Author</t>
  </si>
  <si>
    <t>Comments/Changes</t>
  </si>
  <si>
    <t>Seong Kim</t>
  </si>
  <si>
    <t>Filling this form helps to:</t>
  </si>
  <si>
    <t>• Gives us a clear idea of the technical requirements of design</t>
  </si>
  <si>
    <t>• Gives us clear insight of use cases and any specific design requirement which needs to be met</t>
  </si>
  <si>
    <t xml:space="preserve">• Ensure your board follows the guidelines provided by TI. </t>
  </si>
  <si>
    <t>Description</t>
  </si>
  <si>
    <t>Fill all the information in the "ProjectInfo" sheet</t>
  </si>
  <si>
    <t>L_MIN (H)</t>
  </si>
  <si>
    <t>EN Divider</t>
  </si>
  <si>
    <t>R_ENB [User Choice] (Ω)</t>
  </si>
  <si>
    <t>VIN_ON [User Choice] (V)</t>
  </si>
  <si>
    <t>VIN_OFF (V)</t>
  </si>
  <si>
    <t>R_ENT (Ω)</t>
  </si>
  <si>
    <t>Power</t>
  </si>
  <si>
    <t>Recommended Config</t>
  </si>
  <si>
    <t>USB</t>
  </si>
  <si>
    <t>Needed Documents</t>
  </si>
  <si>
    <t>Datasheet</t>
  </si>
  <si>
    <t>https://www.ti.com/lit/pdf/SLVSFT5</t>
  </si>
  <si>
    <t>Reference Design</t>
  </si>
  <si>
    <t>https://www.ti.com/lit/pdf/slvuc69</t>
  </si>
  <si>
    <t>Refer to Section 2 for Schematic</t>
  </si>
  <si>
    <t>Application Report</t>
  </si>
  <si>
    <t>https://ti.com/lit/pdf/slvaeh1</t>
  </si>
  <si>
    <t>How to improve an Eye Diagram</t>
  </si>
  <si>
    <t>This document is a supplement to schematic review requests.</t>
  </si>
  <si>
    <t>Project Overview</t>
  </si>
  <si>
    <t>Additional Information</t>
  </si>
  <si>
    <t>Project Name</t>
  </si>
  <si>
    <t>ODM Name</t>
  </si>
  <si>
    <t>OEM (End Customer) Name</t>
  </si>
  <si>
    <t>Application</t>
  </si>
  <si>
    <t>Host Controller</t>
  </si>
  <si>
    <t>Host Chip platform</t>
  </si>
  <si>
    <t>Sales Contact</t>
  </si>
  <si>
    <t>FAE Contact</t>
  </si>
  <si>
    <t>Project Timelines</t>
  </si>
  <si>
    <t>Initial Schematic Readiness Date</t>
  </si>
  <si>
    <t>Engineering Validation Tests</t>
  </si>
  <si>
    <t>Design Validation Tests</t>
  </si>
  <si>
    <t>Production Validation Tests</t>
  </si>
  <si>
    <t>Release From Development</t>
  </si>
  <si>
    <t>FV Entry</t>
  </si>
  <si>
    <t>Ramp and MP</t>
  </si>
  <si>
    <t>Purpose</t>
  </si>
  <si>
    <t>Sections (Sheets)</t>
  </si>
  <si>
    <t>ProjectInfo</t>
  </si>
  <si>
    <t>TPS2583xA-Q1</t>
  </si>
  <si>
    <t>Calc</t>
  </si>
  <si>
    <t>Revision</t>
  </si>
  <si>
    <t>Perform a schematic review using the checklist in the "TPS2583xA-Q1" sheet</t>
  </si>
  <si>
    <t>Add any questions under column G of the schematic checklist</t>
  </si>
  <si>
    <t>Fill out inputs (Yes/No) under Column F of the schematic checklist</t>
  </si>
  <si>
    <t>Post your question on the Power Management E2E Forum:</t>
  </si>
  <si>
    <t>https://e2e.ti.com/support/power-management-group/power-management/f/power-management-forum</t>
  </si>
  <si>
    <t>Paste System Block Diagram Below</t>
  </si>
  <si>
    <t>We expect the user to put together the complete system block diagram of Customer use-case, in particular the devices which are interacting with TPS2583xA-Q1 thru all of its peripheral. This will help us understand your overall system and will be instrumental in answering any queries you have.</t>
  </si>
  <si>
    <t>Say yes/no under Column F to each item. If you have a query, use Column G.</t>
  </si>
  <si>
    <t>Use this sheet to calculate your component values.</t>
  </si>
  <si>
    <t>Tracks changes from the previous version of Schematics Checklist</t>
  </si>
  <si>
    <t>https://www.ti.com/lit/pdf/SLVAEF1</t>
  </si>
  <si>
    <t>Support Type-C VCONN Power w/o Using LDO</t>
  </si>
  <si>
    <t>Refer to Section 10 &amp; 13 for Design Guidelines</t>
  </si>
  <si>
    <t>AGND and PGND must be separated and to only connect at the AGND pin under the QFN package pad.</t>
  </si>
  <si>
    <r>
      <t xml:space="preserve">1. Employment of an enable divider R_ENT and R_ENB is recommended to enable device when VIN is approximately 6V. </t>
    </r>
    <r>
      <rPr>
        <sz val="11"/>
        <rFont val="Calibri"/>
        <family val="2"/>
        <scheme val="minor"/>
      </rPr>
      <t xml:space="preserve">See "Calc" tab.
2. Connect R_ENB to AGND. </t>
    </r>
    <r>
      <rPr>
        <sz val="11"/>
        <color theme="1"/>
        <rFont val="Calibri"/>
        <family val="2"/>
        <scheme val="minor"/>
      </rPr>
      <t xml:space="preserve">
3. A logic signal from an MCU can be used instead of the divider to drive EN/UVLO</t>
    </r>
  </si>
  <si>
    <t>1. Connect to C_BOOT and Switching Regulator Inductor (see "Calc" tab)</t>
  </si>
  <si>
    <t>1. Connect resistor R_RT from RT/SYNC pin to AGND. See "Calc" tab.</t>
  </si>
  <si>
    <t>1. Connect resistor R_ILIMIT to AGND. See "Calc" tab.
2. See Section 10.3.10.2 in the datasheet for MFI OCP current limit setting</t>
  </si>
  <si>
    <t>1. Connect a 300Ω R_SET resistor at CSP (Pin 14)
2. Connect CSP (Pin 14) &amp; CSN/OUT (Pin 13) via 15mΩ R_SNS current sense resistor.
3. Add a small filter capacitor in parallel with R_SNS to help decouple noise.
4. Add a small filter capacitor from CSN/OUT to AGND to help decouple noise.
5. 5x 22uF, 10V, ceramic capacitors in the 1210 size are recommended for C_CSP
6. External MOSFET (optional): single or back-to-back N-Channel MOSFET between CSN/OUT and BUS.</t>
  </si>
  <si>
    <t>1. Resistor = 300Ω
2. Resistor = 15mΩ
3. Cap = 0.1uF
4. Cap = 0.1uF
5. Cap = 22uF, 10V, 1210
6. MOSFET = 2-CH, N-CH, 20V, 12A (CSD85312Q3E)</t>
  </si>
  <si>
    <t>1. Cap = 0.22uF, 16V
2. Resistor = 10Ω
3. Resistor = 100Ω</t>
  </si>
  <si>
    <t>Resistor = 100kΩ</t>
  </si>
  <si>
    <t>Analog</t>
  </si>
  <si>
    <t>Initial release</t>
  </si>
  <si>
    <t>Process for Customers/FAE</t>
  </si>
  <si>
    <t>HPCC</t>
  </si>
  <si>
    <t xml:space="preserve">USB Charging </t>
  </si>
  <si>
    <t>QAM8295P</t>
  </si>
  <si>
    <t>Android</t>
  </si>
  <si>
    <t>Aptiv components indis private limited</t>
  </si>
  <si>
    <t>Routed Traces with 90ohm,but LC filter is not added</t>
  </si>
  <si>
    <t>0.22uF capacitors added</t>
  </si>
  <si>
    <t>10K-Pullup resistors added</t>
  </si>
  <si>
    <t>External MOSFET current limit added</t>
  </si>
  <si>
    <t>PGND and AGND connected to common ground</t>
  </si>
  <si>
    <t>Placed 0.22uF ans 10ohm</t>
  </si>
  <si>
    <t>9.53K resistor is connected</t>
  </si>
  <si>
    <t>6.49K resistoe is placed</t>
  </si>
  <si>
    <t>301 ohm and 15mohm  placed</t>
  </si>
  <si>
    <t>connected to Switching regulator inductor</t>
  </si>
  <si>
    <t>0.1uF is placed</t>
  </si>
  <si>
    <t>placed 0.1uf and 10uF</t>
  </si>
  <si>
    <t>49.9K is connected</t>
  </si>
  <si>
    <t>logic signal is connected from MCU.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</si>
</sst>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28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4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</fills>
  <borders count="4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</borders>
  <cellStyleXfs count="3">
    <xf numFmtId="0" fontId="0" fillId="0" borderId="0"/>
    <xf numFmtId="9" fontId="2" fillId="0" borderId="0" applyFont="0" applyFill="0" applyBorder="0" applyAlignment="0" applyProtection="0"/>
    <xf numFmtId="0" fontId="6" fillId="0" borderId="0" applyNumberFormat="0" applyFill="0" applyBorder="0" applyAlignment="0" applyProtection="0"/>
  </cellStyleXfs>
  <cellXfs count="133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wrapText="1"/>
    </xf>
    <xf numFmtId="0" fontId="0" fillId="0" borderId="1" xfId="0" applyBorder="1"/>
    <xf numFmtId="0" fontId="1" fillId="0" borderId="1" xfId="0" applyFont="1" applyBorder="1"/>
    <xf numFmtId="0" fontId="1" fillId="0" borderId="0" xfId="0" applyFont="1"/>
    <xf numFmtId="0" fontId="3" fillId="0" borderId="0" xfId="0" applyFont="1"/>
    <xf numFmtId="9" fontId="0" fillId="0" borderId="1" xfId="1" applyFont="1" applyBorder="1"/>
    <xf numFmtId="0" fontId="0" fillId="0" borderId="1" xfId="1" applyNumberFormat="1" applyFont="1" applyBorder="1"/>
    <xf numFmtId="11" fontId="1" fillId="0" borderId="1" xfId="0" applyNumberFormat="1" applyFont="1" applyBorder="1"/>
    <xf numFmtId="0" fontId="0" fillId="0" borderId="1" xfId="0" applyBorder="1" applyAlignment="1">
      <alignment horizontal="right"/>
    </xf>
    <xf numFmtId="0" fontId="1" fillId="0" borderId="1" xfId="0" applyFont="1" applyBorder="1" applyAlignment="1">
      <alignment horizontal="right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horizontal="center" vertical="center" wrapText="1"/>
    </xf>
    <xf numFmtId="0" fontId="0" fillId="0" borderId="6" xfId="0" applyBorder="1"/>
    <xf numFmtId="0" fontId="0" fillId="0" borderId="8" xfId="0" applyBorder="1" applyAlignment="1">
      <alignment horizontal="center" vertical="center"/>
    </xf>
    <xf numFmtId="0" fontId="0" fillId="0" borderId="8" xfId="0" applyBorder="1" applyAlignment="1">
      <alignment vertical="center" wrapText="1"/>
    </xf>
    <xf numFmtId="0" fontId="0" fillId="0" borderId="8" xfId="0" applyBorder="1" applyAlignment="1">
      <alignment horizontal="left" vertical="center"/>
    </xf>
    <xf numFmtId="0" fontId="0" fillId="0" borderId="8" xfId="0" applyBorder="1"/>
    <xf numFmtId="0" fontId="0" fillId="0" borderId="9" xfId="0" applyBorder="1"/>
    <xf numFmtId="0" fontId="0" fillId="0" borderId="11" xfId="0" applyBorder="1" applyAlignment="1">
      <alignment horizontal="center" vertical="center"/>
    </xf>
    <xf numFmtId="0" fontId="0" fillId="0" borderId="11" xfId="0" applyBorder="1" applyAlignment="1">
      <alignment vertical="center" wrapText="1"/>
    </xf>
    <xf numFmtId="0" fontId="0" fillId="0" borderId="11" xfId="0" applyBorder="1" applyAlignment="1">
      <alignment horizontal="left" vertical="center" wrapText="1"/>
    </xf>
    <xf numFmtId="0" fontId="0" fillId="0" borderId="11" xfId="0" applyBorder="1"/>
    <xf numFmtId="0" fontId="0" fillId="0" borderId="12" xfId="0" applyBorder="1"/>
    <xf numFmtId="0" fontId="1" fillId="3" borderId="14" xfId="0" applyFont="1" applyFill="1" applyBorder="1" applyAlignment="1">
      <alignment horizontal="center" vertical="center"/>
    </xf>
    <xf numFmtId="0" fontId="1" fillId="3" borderId="14" xfId="0" applyFont="1" applyFill="1" applyBorder="1" applyAlignment="1">
      <alignment horizontal="center" vertical="center" wrapText="1"/>
    </xf>
    <xf numFmtId="0" fontId="1" fillId="3" borderId="14" xfId="0" applyFont="1" applyFill="1" applyBorder="1" applyAlignment="1">
      <alignment vertical="center"/>
    </xf>
    <xf numFmtId="0" fontId="0" fillId="2" borderId="14" xfId="0" applyFont="1" applyFill="1" applyBorder="1"/>
    <xf numFmtId="0" fontId="0" fillId="2" borderId="15" xfId="0" applyFont="1" applyFill="1" applyBorder="1"/>
    <xf numFmtId="0" fontId="5" fillId="0" borderId="0" xfId="0" applyFont="1"/>
    <xf numFmtId="0" fontId="0" fillId="0" borderId="1" xfId="0" applyBorder="1" applyAlignment="1">
      <alignment horizontal="left"/>
    </xf>
    <xf numFmtId="15" fontId="0" fillId="0" borderId="1" xfId="0" applyNumberFormat="1" applyBorder="1" applyAlignment="1">
      <alignment horizontal="left"/>
    </xf>
    <xf numFmtId="0" fontId="0" fillId="0" borderId="1" xfId="0" applyBorder="1" applyAlignment="1">
      <alignment wrapText="1"/>
    </xf>
    <xf numFmtId="15" fontId="0" fillId="0" borderId="0" xfId="0" applyNumberFormat="1" applyAlignment="1">
      <alignment horizontal="left"/>
    </xf>
    <xf numFmtId="0" fontId="0" fillId="0" borderId="1" xfId="0" applyBorder="1" applyAlignment="1">
      <alignment horizontal="left" vertical="center" wrapText="1"/>
    </xf>
    <xf numFmtId="0" fontId="0" fillId="0" borderId="2" xfId="0" applyBorder="1" applyAlignment="1">
      <alignment wrapText="1"/>
    </xf>
    <xf numFmtId="0" fontId="0" fillId="0" borderId="5" xfId="0" applyBorder="1" applyAlignment="1">
      <alignment vertical="center" wrapText="1"/>
    </xf>
    <xf numFmtId="0" fontId="0" fillId="0" borderId="7" xfId="0" applyBorder="1" applyAlignment="1">
      <alignment vertical="center" wrapText="1"/>
    </xf>
    <xf numFmtId="1" fontId="1" fillId="0" borderId="1" xfId="0" applyNumberFormat="1" applyFont="1" applyBorder="1" applyAlignment="1">
      <alignment horizontal="right"/>
    </xf>
    <xf numFmtId="0" fontId="1" fillId="3" borderId="13" xfId="0" applyFont="1" applyFill="1" applyBorder="1" applyAlignment="1">
      <alignment horizontal="center" vertical="center"/>
    </xf>
    <xf numFmtId="0" fontId="0" fillId="0" borderId="1" xfId="0" applyBorder="1" applyAlignment="1">
      <alignment horizontal="left" vertical="center" wrapText="1"/>
    </xf>
    <xf numFmtId="0" fontId="1" fillId="0" borderId="21" xfId="0" applyFont="1" applyBorder="1" applyAlignment="1">
      <alignment horizontal="center" vertical="center"/>
    </xf>
    <xf numFmtId="0" fontId="0" fillId="0" borderId="2" xfId="0" applyBorder="1"/>
    <xf numFmtId="0" fontId="0" fillId="0" borderId="3" xfId="0" applyBorder="1" applyAlignment="1">
      <alignment vertical="center"/>
    </xf>
    <xf numFmtId="0" fontId="0" fillId="0" borderId="4" xfId="0" applyBorder="1" applyAlignment="1">
      <alignment horizontal="left" vertical="center"/>
    </xf>
    <xf numFmtId="0" fontId="0" fillId="0" borderId="5" xfId="0" applyBorder="1"/>
    <xf numFmtId="0" fontId="0" fillId="0" borderId="1" xfId="0" applyBorder="1" applyAlignment="1">
      <alignment vertical="center"/>
    </xf>
    <xf numFmtId="0" fontId="0" fillId="0" borderId="6" xfId="0" applyBorder="1" applyAlignment="1">
      <alignment horizontal="left" vertical="center"/>
    </xf>
    <xf numFmtId="0" fontId="0" fillId="0" borderId="5" xfId="0" applyBorder="1" applyAlignment="1">
      <alignment horizontal="left" vertical="center"/>
    </xf>
    <xf numFmtId="0" fontId="0" fillId="0" borderId="18" xfId="0" applyBorder="1" applyAlignment="1">
      <alignment horizontal="left" vertical="center"/>
    </xf>
    <xf numFmtId="0" fontId="0" fillId="0" borderId="8" xfId="0" applyBorder="1" applyAlignment="1">
      <alignment vertical="center"/>
    </xf>
    <xf numFmtId="0" fontId="0" fillId="0" borderId="9" xfId="0" applyBorder="1" applyAlignment="1">
      <alignment horizontal="left" vertical="center"/>
    </xf>
    <xf numFmtId="0" fontId="0" fillId="0" borderId="24" xfId="0" applyBorder="1" applyAlignment="1">
      <alignment vertical="center"/>
    </xf>
    <xf numFmtId="0" fontId="0" fillId="0" borderId="24" xfId="0" applyBorder="1" applyAlignment="1">
      <alignment horizontal="center" vertical="center"/>
    </xf>
    <xf numFmtId="0" fontId="1" fillId="0" borderId="25" xfId="0" applyFont="1" applyBorder="1" applyAlignment="1">
      <alignment horizontal="center" vertical="center"/>
    </xf>
    <xf numFmtId="0" fontId="0" fillId="0" borderId="10" xfId="0" applyBorder="1" applyAlignment="1">
      <alignment horizontal="left" vertical="center"/>
    </xf>
    <xf numFmtId="0" fontId="0" fillId="0" borderId="11" xfId="0" applyBorder="1" applyAlignment="1">
      <alignment vertical="center"/>
    </xf>
    <xf numFmtId="0" fontId="0" fillId="0" borderId="12" xfId="0" applyBorder="1" applyAlignment="1">
      <alignment horizontal="left" vertical="center"/>
    </xf>
    <xf numFmtId="0" fontId="0" fillId="0" borderId="26" xfId="0" applyBorder="1"/>
    <xf numFmtId="0" fontId="0" fillId="0" borderId="7" xfId="0" applyBorder="1" applyAlignment="1">
      <alignment horizontal="left" vertical="center"/>
    </xf>
    <xf numFmtId="0" fontId="0" fillId="0" borderId="0" xfId="0" applyBorder="1" applyAlignment="1">
      <alignment vertical="center"/>
    </xf>
    <xf numFmtId="0" fontId="0" fillId="0" borderId="0" xfId="0" applyBorder="1"/>
    <xf numFmtId="0" fontId="1" fillId="4" borderId="0" xfId="0" applyFont="1" applyFill="1" applyBorder="1"/>
    <xf numFmtId="2" fontId="1" fillId="4" borderId="0" xfId="0" applyNumberFormat="1" applyFont="1" applyFill="1" applyBorder="1"/>
    <xf numFmtId="0" fontId="1" fillId="4" borderId="30" xfId="0" applyFont="1" applyFill="1" applyBorder="1"/>
    <xf numFmtId="0" fontId="1" fillId="4" borderId="31" xfId="0" applyFont="1" applyFill="1" applyBorder="1"/>
    <xf numFmtId="0" fontId="1" fillId="4" borderId="27" xfId="0" applyFont="1" applyFill="1" applyBorder="1"/>
    <xf numFmtId="0" fontId="0" fillId="0" borderId="28" xfId="0" applyBorder="1"/>
    <xf numFmtId="0" fontId="1" fillId="4" borderId="28" xfId="0" applyFont="1" applyFill="1" applyBorder="1"/>
    <xf numFmtId="0" fontId="1" fillId="4" borderId="29" xfId="0" applyFont="1" applyFill="1" applyBorder="1"/>
    <xf numFmtId="0" fontId="0" fillId="0" borderId="34" xfId="0" applyBorder="1"/>
    <xf numFmtId="0" fontId="0" fillId="0" borderId="35" xfId="0" applyBorder="1"/>
    <xf numFmtId="0" fontId="1" fillId="4" borderId="34" xfId="0" applyFont="1" applyFill="1" applyBorder="1"/>
    <xf numFmtId="0" fontId="1" fillId="4" borderId="35" xfId="0" applyFont="1" applyFill="1" applyBorder="1"/>
    <xf numFmtId="2" fontId="1" fillId="4" borderId="32" xfId="0" applyNumberFormat="1" applyFont="1" applyFill="1" applyBorder="1"/>
    <xf numFmtId="2" fontId="1" fillId="4" borderId="34" xfId="0" applyNumberFormat="1" applyFont="1" applyFill="1" applyBorder="1"/>
    <xf numFmtId="0" fontId="1" fillId="4" borderId="32" xfId="0" applyFont="1" applyFill="1" applyBorder="1"/>
    <xf numFmtId="0" fontId="1" fillId="4" borderId="33" xfId="0" applyFont="1" applyFill="1" applyBorder="1"/>
    <xf numFmtId="0" fontId="0" fillId="0" borderId="26" xfId="0" applyBorder="1" applyAlignment="1">
      <alignment horizontal="left" vertical="center" wrapText="1"/>
    </xf>
    <xf numFmtId="0" fontId="0" fillId="0" borderId="0" xfId="0" applyAlignment="1"/>
    <xf numFmtId="0" fontId="1" fillId="4" borderId="37" xfId="0" applyFont="1" applyFill="1" applyBorder="1"/>
    <xf numFmtId="0" fontId="1" fillId="4" borderId="26" xfId="0" applyFont="1" applyFill="1" applyBorder="1"/>
    <xf numFmtId="0" fontId="0" fillId="0" borderId="0" xfId="0" applyBorder="1" applyAlignment="1">
      <alignment wrapText="1"/>
    </xf>
    <xf numFmtId="0" fontId="6" fillId="0" borderId="0" xfId="2" applyBorder="1"/>
    <xf numFmtId="0" fontId="1" fillId="0" borderId="0" xfId="0" applyFont="1" applyBorder="1"/>
    <xf numFmtId="0" fontId="1" fillId="0" borderId="32" xfId="0" applyFont="1" applyBorder="1"/>
    <xf numFmtId="0" fontId="1" fillId="0" borderId="32" xfId="0" applyFont="1" applyBorder="1" applyAlignment="1">
      <alignment wrapText="1"/>
    </xf>
    <xf numFmtId="0" fontId="0" fillId="0" borderId="33" xfId="0" applyBorder="1" applyAlignment="1">
      <alignment horizontal="left" vertical="center" wrapText="1"/>
    </xf>
    <xf numFmtId="0" fontId="6" fillId="0" borderId="34" xfId="2" applyBorder="1"/>
    <xf numFmtId="0" fontId="0" fillId="0" borderId="34" xfId="0" applyBorder="1" applyAlignment="1">
      <alignment wrapText="1"/>
    </xf>
    <xf numFmtId="0" fontId="0" fillId="0" borderId="35" xfId="0" applyBorder="1" applyAlignment="1">
      <alignment horizontal="left" vertical="center" wrapText="1"/>
    </xf>
    <xf numFmtId="0" fontId="0" fillId="0" borderId="1" xfId="0" applyFont="1" applyBorder="1" applyAlignment="1">
      <alignment vertical="center" wrapText="1"/>
    </xf>
    <xf numFmtId="0" fontId="0" fillId="0" borderId="31" xfId="0" applyBorder="1" applyAlignment="1">
      <alignment wrapText="1"/>
    </xf>
    <xf numFmtId="0" fontId="0" fillId="0" borderId="32" xfId="0" applyBorder="1" applyAlignment="1">
      <alignment wrapText="1"/>
    </xf>
    <xf numFmtId="0" fontId="0" fillId="0" borderId="33" xfId="0" applyBorder="1" applyAlignment="1">
      <alignment wrapText="1"/>
    </xf>
    <xf numFmtId="0" fontId="1" fillId="0" borderId="27" xfId="0" applyFont="1" applyBorder="1" applyAlignment="1">
      <alignment horizontal="center" vertical="center"/>
    </xf>
    <xf numFmtId="0" fontId="1" fillId="0" borderId="28" xfId="0" applyFont="1" applyBorder="1" applyAlignment="1">
      <alignment horizontal="center" vertical="center"/>
    </xf>
    <xf numFmtId="0" fontId="1" fillId="0" borderId="29" xfId="0" applyFont="1" applyBorder="1" applyAlignment="1">
      <alignment horizontal="center" vertical="center"/>
    </xf>
    <xf numFmtId="0" fontId="1" fillId="0" borderId="36" xfId="0" applyFont="1" applyBorder="1" applyAlignment="1">
      <alignment horizontal="center" vertical="center"/>
    </xf>
    <xf numFmtId="0" fontId="1" fillId="0" borderId="37" xfId="0" applyFont="1" applyBorder="1" applyAlignment="1">
      <alignment horizontal="center" vertical="center"/>
    </xf>
    <xf numFmtId="0" fontId="1" fillId="0" borderId="32" xfId="0" applyFont="1" applyBorder="1" applyAlignment="1">
      <alignment horizontal="left" wrapText="1"/>
    </xf>
    <xf numFmtId="0" fontId="1" fillId="0" borderId="33" xfId="0" applyFont="1" applyBorder="1" applyAlignment="1">
      <alignment horizontal="left" wrapText="1"/>
    </xf>
    <xf numFmtId="0" fontId="0" fillId="0" borderId="38" xfId="0" applyBorder="1" applyAlignment="1">
      <alignment horizontal="left" wrapText="1"/>
    </xf>
    <xf numFmtId="0" fontId="0" fillId="0" borderId="26" xfId="0" applyBorder="1" applyAlignment="1">
      <alignment horizontal="left" wrapText="1"/>
    </xf>
    <xf numFmtId="0" fontId="6" fillId="0" borderId="39" xfId="2" applyBorder="1" applyAlignment="1">
      <alignment horizontal="left" wrapText="1"/>
    </xf>
    <xf numFmtId="0" fontId="0" fillId="0" borderId="35" xfId="0" applyBorder="1" applyAlignment="1">
      <alignment horizontal="left" wrapText="1"/>
    </xf>
    <xf numFmtId="0" fontId="0" fillId="0" borderId="38" xfId="0" applyBorder="1"/>
    <xf numFmtId="0" fontId="0" fillId="0" borderId="26" xfId="0" applyBorder="1"/>
    <xf numFmtId="0" fontId="0" fillId="0" borderId="2" xfId="0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0" fillId="0" borderId="5" xfId="0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0" fontId="0" fillId="0" borderId="6" xfId="0" applyBorder="1" applyAlignment="1">
      <alignment horizontal="left" vertical="center" wrapText="1"/>
    </xf>
    <xf numFmtId="0" fontId="0" fillId="0" borderId="17" xfId="0" applyBorder="1" applyAlignment="1">
      <alignment horizontal="left" vertical="center" wrapText="1"/>
    </xf>
    <xf numFmtId="0" fontId="0" fillId="0" borderId="22" xfId="0" applyBorder="1" applyAlignment="1">
      <alignment horizontal="left" vertical="center" wrapText="1"/>
    </xf>
    <xf numFmtId="0" fontId="0" fillId="0" borderId="23" xfId="0" applyBorder="1" applyAlignment="1">
      <alignment horizontal="left" vertical="center" wrapText="1"/>
    </xf>
    <xf numFmtId="0" fontId="1" fillId="0" borderId="19" xfId="0" applyFont="1" applyBorder="1" applyAlignment="1">
      <alignment horizontal="center" wrapText="1"/>
    </xf>
    <xf numFmtId="0" fontId="1" fillId="0" borderId="20" xfId="0" applyFont="1" applyBorder="1" applyAlignment="1">
      <alignment horizontal="center" wrapText="1"/>
    </xf>
    <xf numFmtId="0" fontId="1" fillId="0" borderId="19" xfId="0" applyFont="1" applyBorder="1" applyAlignment="1">
      <alignment horizontal="center" vertical="center" wrapText="1"/>
    </xf>
    <xf numFmtId="0" fontId="1" fillId="0" borderId="21" xfId="0" applyFont="1" applyBorder="1" applyAlignment="1">
      <alignment horizontal="center" vertical="center" wrapText="1"/>
    </xf>
    <xf numFmtId="0" fontId="1" fillId="4" borderId="0" xfId="0" applyFont="1" applyFill="1" applyAlignment="1">
      <alignment horizontal="center"/>
    </xf>
    <xf numFmtId="0" fontId="0" fillId="0" borderId="5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1" fillId="0" borderId="1" xfId="0" applyFont="1" applyBorder="1" applyAlignment="1">
      <alignment horizontal="left" vertical="center"/>
    </xf>
    <xf numFmtId="0" fontId="0" fillId="0" borderId="1" xfId="0" applyBorder="1" applyAlignment="1">
      <alignment horizontal="right"/>
    </xf>
    <xf numFmtId="0" fontId="1" fillId="0" borderId="1" xfId="0" applyFont="1" applyBorder="1" applyAlignment="1">
      <alignment horizontal="right"/>
    </xf>
  </cellXfs>
  <cellStyles count="3">
    <cellStyle name="Hyperlink" xfId="2" builtinId="8"/>
    <cellStyle name="Normal" xfId="0" builtinId="0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95250</xdr:colOff>
      <xdr:row>4</xdr:row>
      <xdr:rowOff>66675</xdr:rowOff>
    </xdr:from>
    <xdr:to>
      <xdr:col>10</xdr:col>
      <xdr:colOff>57150</xdr:colOff>
      <xdr:row>16</xdr:row>
      <xdr:rowOff>121430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B7D1C408-CBCC-48D1-85CF-658598506CE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04850" y="828675"/>
          <a:ext cx="4505325" cy="2340755"/>
        </a:xfrm>
        <a:prstGeom prst="rect">
          <a:avLst/>
        </a:prstGeom>
        <a:ln>
          <a:solidFill>
            <a:schemeClr val="tx1"/>
          </a:solidFill>
        </a:ln>
      </xdr:spPr>
    </xdr:pic>
    <xdr:clientData/>
  </xdr:twoCellAnchor>
  <xdr:twoCellAnchor editAs="oneCell">
    <xdr:from>
      <xdr:col>12</xdr:col>
      <xdr:colOff>476250</xdr:colOff>
      <xdr:row>5</xdr:row>
      <xdr:rowOff>66675</xdr:rowOff>
    </xdr:from>
    <xdr:to>
      <xdr:col>15</xdr:col>
      <xdr:colOff>533772</xdr:colOff>
      <xdr:row>8</xdr:row>
      <xdr:rowOff>85807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86C67210-D2FF-499B-B9C9-B84C84AF435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848475" y="1285875"/>
          <a:ext cx="2667372" cy="590632"/>
        </a:xfrm>
        <a:prstGeom prst="rect">
          <a:avLst/>
        </a:prstGeom>
        <a:ln>
          <a:solidFill>
            <a:schemeClr val="tx1"/>
          </a:solidFill>
        </a:ln>
      </xdr:spPr>
    </xdr:pic>
    <xdr:clientData/>
  </xdr:twoCellAnchor>
  <xdr:twoCellAnchor editAs="oneCell">
    <xdr:from>
      <xdr:col>12</xdr:col>
      <xdr:colOff>476250</xdr:colOff>
      <xdr:row>9</xdr:row>
      <xdr:rowOff>104775</xdr:rowOff>
    </xdr:from>
    <xdr:to>
      <xdr:col>15</xdr:col>
      <xdr:colOff>531102</xdr:colOff>
      <xdr:row>12</xdr:row>
      <xdr:rowOff>114300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B6402C6A-ACD5-4025-804C-DAB4C274D0D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6848475" y="2085975"/>
          <a:ext cx="2664702" cy="581025"/>
        </a:xfrm>
        <a:prstGeom prst="rect">
          <a:avLst/>
        </a:prstGeom>
        <a:ln>
          <a:solidFill>
            <a:schemeClr val="tx1"/>
          </a:solidFill>
        </a:ln>
      </xdr:spPr>
    </xdr:pic>
    <xdr:clientData/>
  </xdr:twoCellAnchor>
  <xdr:twoCellAnchor editAs="oneCell">
    <xdr:from>
      <xdr:col>6</xdr:col>
      <xdr:colOff>9525</xdr:colOff>
      <xdr:row>26</xdr:row>
      <xdr:rowOff>38100</xdr:rowOff>
    </xdr:from>
    <xdr:to>
      <xdr:col>7</xdr:col>
      <xdr:colOff>829019</xdr:colOff>
      <xdr:row>29</xdr:row>
      <xdr:rowOff>38180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117CE31F-8F65-4C43-B6DD-DBA25B8D5C4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7000875" y="5524500"/>
          <a:ext cx="2467319" cy="571580"/>
        </a:xfrm>
        <a:prstGeom prst="rect">
          <a:avLst/>
        </a:prstGeom>
        <a:ln>
          <a:solidFill>
            <a:schemeClr val="tx1"/>
          </a:solidFill>
        </a:ln>
      </xdr:spPr>
    </xdr:pic>
    <xdr:clientData/>
  </xdr:twoCellAnchor>
  <xdr:twoCellAnchor editAs="oneCell">
    <xdr:from>
      <xdr:col>1</xdr:col>
      <xdr:colOff>0</xdr:colOff>
      <xdr:row>26</xdr:row>
      <xdr:rowOff>171450</xdr:rowOff>
    </xdr:from>
    <xdr:to>
      <xdr:col>2</xdr:col>
      <xdr:colOff>1000493</xdr:colOff>
      <xdr:row>27</xdr:row>
      <xdr:rowOff>133371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D83802DF-916A-4953-A94B-778247145B0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609600" y="5657850"/>
          <a:ext cx="2638793" cy="152421"/>
        </a:xfrm>
        <a:prstGeom prst="rect">
          <a:avLst/>
        </a:prstGeom>
        <a:ln>
          <a:solidFill>
            <a:schemeClr val="tx1"/>
          </a:solidFill>
        </a:ln>
      </xdr:spPr>
    </xdr:pic>
    <xdr:clientData/>
  </xdr:twoCellAnchor>
  <xdr:twoCellAnchor editAs="oneCell">
    <xdr:from>
      <xdr:col>1</xdr:col>
      <xdr:colOff>0</xdr:colOff>
      <xdr:row>28</xdr:row>
      <xdr:rowOff>114300</xdr:rowOff>
    </xdr:from>
    <xdr:to>
      <xdr:col>2</xdr:col>
      <xdr:colOff>829019</xdr:colOff>
      <xdr:row>29</xdr:row>
      <xdr:rowOff>133379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AAB91ED9-0F5A-4EDB-B239-52E7F411799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609600" y="5981700"/>
          <a:ext cx="2467319" cy="209579"/>
        </a:xfrm>
        <a:prstGeom prst="rect">
          <a:avLst/>
        </a:prstGeom>
        <a:ln>
          <a:solidFill>
            <a:schemeClr val="tx1"/>
          </a:solidFill>
        </a:ln>
      </xdr:spPr>
    </xdr:pic>
    <xdr:clientData/>
  </xdr:twoCellAnchor>
  <xdr:twoCellAnchor editAs="oneCell">
    <xdr:from>
      <xdr:col>1</xdr:col>
      <xdr:colOff>0</xdr:colOff>
      <xdr:row>6</xdr:row>
      <xdr:rowOff>123825</xdr:rowOff>
    </xdr:from>
    <xdr:to>
      <xdr:col>2</xdr:col>
      <xdr:colOff>1031318</xdr:colOff>
      <xdr:row>13</xdr:row>
      <xdr:rowOff>66675</xdr:rowOff>
    </xdr:to>
    <xdr:pic>
      <xdr:nvPicPr>
        <xdr:cNvPr id="10" name="Picture 9">
          <a:extLst>
            <a:ext uri="{FF2B5EF4-FFF2-40B4-BE49-F238E27FC236}">
              <a16:creationId xmlns:a16="http://schemas.microsoft.com/office/drawing/2014/main" id="{0DC482D6-6B3E-49E9-8B44-4371C0FAA89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609600" y="1533525"/>
          <a:ext cx="2669618" cy="1276350"/>
        </a:xfrm>
        <a:prstGeom prst="rect">
          <a:avLst/>
        </a:prstGeom>
        <a:ln>
          <a:solidFill>
            <a:schemeClr val="tx1"/>
          </a:solidFill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ti.com/lit/pdf/slvuc69" TargetMode="External"/><Relationship Id="rId2" Type="http://schemas.openxmlformats.org/officeDocument/2006/relationships/hyperlink" Target="https://www.ti.com/lit/pdf/SLVSFT5" TargetMode="External"/><Relationship Id="rId1" Type="http://schemas.openxmlformats.org/officeDocument/2006/relationships/hyperlink" Target="https://e2e.ti.com/support/power-management-group/power-management/f/power-management-forum" TargetMode="External"/><Relationship Id="rId6" Type="http://schemas.openxmlformats.org/officeDocument/2006/relationships/printerSettings" Target="../printerSettings/printerSettings1.bin"/><Relationship Id="rId5" Type="http://schemas.openxmlformats.org/officeDocument/2006/relationships/hyperlink" Target="https://www.ti.com/lit/pdf/SLVAEF1" TargetMode="External"/><Relationship Id="rId4" Type="http://schemas.openxmlformats.org/officeDocument/2006/relationships/hyperlink" Target="https://ti.com/lit/pdf/slvaeh1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00EF01-2594-4785-83F3-E92F167F02CB}">
  <dimension ref="A1:G44"/>
  <sheetViews>
    <sheetView zoomScale="80" zoomScaleNormal="80" workbookViewId="0">
      <selection activeCell="A16" sqref="A16:A22"/>
    </sheetView>
  </sheetViews>
  <sheetFormatPr defaultRowHeight="14.5" x14ac:dyDescent="0.35"/>
  <cols>
    <col min="1" max="1" width="26.453125" customWidth="1"/>
    <col min="2" max="2" width="4.7265625" style="2" customWidth="1"/>
    <col min="3" max="3" width="38.7265625" style="2" customWidth="1"/>
    <col min="4" max="4" width="83.1796875" style="2" customWidth="1"/>
    <col min="7" max="7" width="10.1796875" customWidth="1"/>
    <col min="8" max="8" width="11.81640625" customWidth="1"/>
    <col min="9" max="9" width="10.54296875" customWidth="1"/>
  </cols>
  <sheetData>
    <row r="1" spans="1:7" ht="15" thickBot="1" x14ac:dyDescent="0.4">
      <c r="A1" s="67"/>
      <c r="B1" s="77"/>
      <c r="C1" s="79"/>
      <c r="D1" s="80"/>
    </row>
    <row r="2" spans="1:7" x14ac:dyDescent="0.35">
      <c r="A2" s="98" t="s">
        <v>114</v>
      </c>
      <c r="B2" s="111" t="s">
        <v>95</v>
      </c>
      <c r="C2" s="112"/>
      <c r="D2" s="113"/>
      <c r="G2" s="82"/>
    </row>
    <row r="3" spans="1:7" x14ac:dyDescent="0.35">
      <c r="A3" s="99"/>
      <c r="B3" s="114" t="s">
        <v>71</v>
      </c>
      <c r="C3" s="115"/>
      <c r="D3" s="116"/>
      <c r="G3" s="82"/>
    </row>
    <row r="4" spans="1:7" x14ac:dyDescent="0.35">
      <c r="A4" s="99"/>
      <c r="B4" s="114" t="s">
        <v>72</v>
      </c>
      <c r="C4" s="115"/>
      <c r="D4" s="116"/>
      <c r="G4" s="82"/>
    </row>
    <row r="5" spans="1:7" x14ac:dyDescent="0.35">
      <c r="A5" s="99"/>
      <c r="B5" s="114" t="s">
        <v>73</v>
      </c>
      <c r="C5" s="115"/>
      <c r="D5" s="116"/>
      <c r="G5" s="82"/>
    </row>
    <row r="6" spans="1:7" ht="15" thickBot="1" x14ac:dyDescent="0.4">
      <c r="A6" s="99"/>
      <c r="B6" s="117" t="s">
        <v>74</v>
      </c>
      <c r="C6" s="118"/>
      <c r="D6" s="119"/>
      <c r="G6" s="82"/>
    </row>
    <row r="7" spans="1:7" ht="15" thickBot="1" x14ac:dyDescent="0.4">
      <c r="A7" s="68"/>
      <c r="B7" s="77"/>
      <c r="C7" s="79"/>
      <c r="D7" s="80"/>
      <c r="G7" s="82"/>
    </row>
    <row r="8" spans="1:7" x14ac:dyDescent="0.35">
      <c r="A8" s="98" t="s">
        <v>86</v>
      </c>
      <c r="B8" s="88" t="s">
        <v>87</v>
      </c>
      <c r="C8" s="89"/>
      <c r="D8" s="90"/>
      <c r="G8" s="82"/>
    </row>
    <row r="9" spans="1:7" x14ac:dyDescent="0.35">
      <c r="A9" s="99"/>
      <c r="B9" s="86" t="s">
        <v>88</v>
      </c>
      <c r="C9" s="64"/>
      <c r="D9" s="81" t="s">
        <v>132</v>
      </c>
      <c r="G9" s="82"/>
    </row>
    <row r="10" spans="1:7" x14ac:dyDescent="0.35">
      <c r="A10" s="99"/>
      <c r="B10" s="87" t="s">
        <v>89</v>
      </c>
      <c r="C10" s="64"/>
      <c r="D10" s="81"/>
      <c r="G10" s="82"/>
    </row>
    <row r="11" spans="1:7" x14ac:dyDescent="0.35">
      <c r="A11" s="99"/>
      <c r="B11" s="86" t="s">
        <v>90</v>
      </c>
      <c r="C11" s="85"/>
      <c r="D11" s="61" t="s">
        <v>91</v>
      </c>
      <c r="G11" s="82"/>
    </row>
    <row r="12" spans="1:7" x14ac:dyDescent="0.35">
      <c r="A12" s="99"/>
      <c r="B12" s="87" t="s">
        <v>92</v>
      </c>
      <c r="C12" s="85"/>
      <c r="D12" s="81"/>
      <c r="G12" s="82"/>
    </row>
    <row r="13" spans="1:7" x14ac:dyDescent="0.35">
      <c r="A13" s="99"/>
      <c r="B13" s="86" t="s">
        <v>93</v>
      </c>
      <c r="C13" s="85"/>
      <c r="D13" s="61" t="s">
        <v>94</v>
      </c>
      <c r="G13" s="82"/>
    </row>
    <row r="14" spans="1:7" ht="15" thickBot="1" x14ac:dyDescent="0.4">
      <c r="A14" s="100"/>
      <c r="B14" s="91" t="s">
        <v>130</v>
      </c>
      <c r="C14" s="92"/>
      <c r="D14" s="93" t="s">
        <v>131</v>
      </c>
      <c r="G14" s="82"/>
    </row>
    <row r="15" spans="1:7" ht="15" thickBot="1" x14ac:dyDescent="0.4">
      <c r="A15" s="83"/>
      <c r="B15" s="66"/>
      <c r="C15" s="65"/>
      <c r="D15" s="84"/>
      <c r="G15" s="82"/>
    </row>
    <row r="16" spans="1:7" x14ac:dyDescent="0.35">
      <c r="A16" s="101" t="s">
        <v>144</v>
      </c>
      <c r="B16" s="38"/>
      <c r="C16" s="103" t="s">
        <v>75</v>
      </c>
      <c r="D16" s="104"/>
      <c r="G16" s="82"/>
    </row>
    <row r="17" spans="1:7" x14ac:dyDescent="0.35">
      <c r="A17" s="101"/>
      <c r="B17" s="39">
        <v>1</v>
      </c>
      <c r="C17" s="105" t="s">
        <v>76</v>
      </c>
      <c r="D17" s="106"/>
      <c r="G17" s="82"/>
    </row>
    <row r="18" spans="1:7" x14ac:dyDescent="0.35">
      <c r="A18" s="101"/>
      <c r="B18" s="39">
        <v>2</v>
      </c>
      <c r="C18" s="105" t="s">
        <v>120</v>
      </c>
      <c r="D18" s="106"/>
    </row>
    <row r="19" spans="1:7" x14ac:dyDescent="0.35">
      <c r="A19" s="101"/>
      <c r="B19" s="39">
        <v>3</v>
      </c>
      <c r="C19" s="109" t="s">
        <v>122</v>
      </c>
      <c r="D19" s="110"/>
    </row>
    <row r="20" spans="1:7" x14ac:dyDescent="0.35">
      <c r="A20" s="101"/>
      <c r="B20" s="39">
        <v>4</v>
      </c>
      <c r="C20" s="105" t="s">
        <v>121</v>
      </c>
      <c r="D20" s="106"/>
    </row>
    <row r="21" spans="1:7" x14ac:dyDescent="0.35">
      <c r="A21" s="101"/>
      <c r="B21" s="39">
        <v>5</v>
      </c>
      <c r="C21" s="105" t="s">
        <v>123</v>
      </c>
      <c r="D21" s="106"/>
    </row>
    <row r="22" spans="1:7" ht="15" thickBot="1" x14ac:dyDescent="0.4">
      <c r="A22" s="102"/>
      <c r="B22" s="40"/>
      <c r="C22" s="107" t="s">
        <v>124</v>
      </c>
      <c r="D22" s="108"/>
    </row>
    <row r="23" spans="1:7" ht="15" thickBot="1" x14ac:dyDescent="0.4">
      <c r="A23" s="67" t="s">
        <v>115</v>
      </c>
      <c r="B23" s="78"/>
      <c r="C23" s="75"/>
      <c r="D23" s="76"/>
    </row>
    <row r="24" spans="1:7" ht="46.5" customHeight="1" x14ac:dyDescent="0.35">
      <c r="A24" s="69" t="s">
        <v>116</v>
      </c>
      <c r="B24" s="95" t="s">
        <v>126</v>
      </c>
      <c r="C24" s="96"/>
      <c r="D24" s="97"/>
    </row>
    <row r="25" spans="1:7" x14ac:dyDescent="0.35">
      <c r="A25" s="70"/>
      <c r="B25" s="64"/>
      <c r="C25" s="64"/>
      <c r="D25" s="61"/>
    </row>
    <row r="26" spans="1:7" x14ac:dyDescent="0.35">
      <c r="A26" s="71" t="s">
        <v>117</v>
      </c>
      <c r="B26" s="64" t="s">
        <v>127</v>
      </c>
      <c r="C26" s="64"/>
      <c r="D26" s="61"/>
    </row>
    <row r="27" spans="1:7" x14ac:dyDescent="0.35">
      <c r="A27" s="70"/>
      <c r="B27" s="64"/>
      <c r="C27" s="64"/>
      <c r="D27" s="61"/>
    </row>
    <row r="28" spans="1:7" x14ac:dyDescent="0.35">
      <c r="A28" s="71" t="s">
        <v>118</v>
      </c>
      <c r="B28" s="64" t="s">
        <v>128</v>
      </c>
      <c r="C28" s="64"/>
      <c r="D28" s="61"/>
    </row>
    <row r="29" spans="1:7" x14ac:dyDescent="0.35">
      <c r="A29" s="70"/>
      <c r="B29" s="64"/>
      <c r="C29" s="64"/>
      <c r="D29" s="61"/>
    </row>
    <row r="30" spans="1:7" ht="15" thickBot="1" x14ac:dyDescent="0.4">
      <c r="A30" s="72" t="s">
        <v>119</v>
      </c>
      <c r="B30" s="73" t="s">
        <v>129</v>
      </c>
      <c r="C30" s="73"/>
      <c r="D30" s="74"/>
    </row>
    <row r="31" spans="1:7" x14ac:dyDescent="0.35">
      <c r="B31"/>
      <c r="C31"/>
      <c r="D31"/>
    </row>
    <row r="32" spans="1:7" x14ac:dyDescent="0.35">
      <c r="B32"/>
      <c r="C32"/>
      <c r="D32"/>
    </row>
    <row r="33" customFormat="1" x14ac:dyDescent="0.35"/>
    <row r="34" customFormat="1" x14ac:dyDescent="0.35"/>
    <row r="35" customFormat="1" x14ac:dyDescent="0.35"/>
    <row r="36" customFormat="1" x14ac:dyDescent="0.35"/>
    <row r="37" customFormat="1" x14ac:dyDescent="0.35"/>
    <row r="38" customFormat="1" x14ac:dyDescent="0.35"/>
    <row r="39" customFormat="1" x14ac:dyDescent="0.35"/>
    <row r="40" customFormat="1" x14ac:dyDescent="0.35"/>
    <row r="41" customFormat="1" x14ac:dyDescent="0.35"/>
    <row r="42" customFormat="1" x14ac:dyDescent="0.35"/>
    <row r="43" customFormat="1" x14ac:dyDescent="0.35"/>
    <row r="44" customFormat="1" x14ac:dyDescent="0.35"/>
  </sheetData>
  <mergeCells count="16">
    <mergeCell ref="B24:D24"/>
    <mergeCell ref="A8:A14"/>
    <mergeCell ref="A2:A6"/>
    <mergeCell ref="A16:A22"/>
    <mergeCell ref="C16:D16"/>
    <mergeCell ref="C17:D17"/>
    <mergeCell ref="C18:D18"/>
    <mergeCell ref="C20:D20"/>
    <mergeCell ref="C21:D21"/>
    <mergeCell ref="C22:D22"/>
    <mergeCell ref="C19:D19"/>
    <mergeCell ref="B2:D2"/>
    <mergeCell ref="B3:D3"/>
    <mergeCell ref="B4:D4"/>
    <mergeCell ref="B5:D5"/>
    <mergeCell ref="B6:D6"/>
  </mergeCells>
  <hyperlinks>
    <hyperlink ref="C22" r:id="rId1" xr:uid="{FEEEBBFE-3015-47C4-878A-66589B9EF8E5}"/>
    <hyperlink ref="B9" r:id="rId2" xr:uid="{B484FFD3-3DA8-47A3-951D-0D59D4B83E0E}"/>
    <hyperlink ref="B11" r:id="rId3" xr:uid="{401EC516-D6C3-4599-BBB0-D4166F37F588}"/>
    <hyperlink ref="B13" r:id="rId4" xr:uid="{283AB5AE-F080-4FBF-B5FD-B8967B150587}"/>
    <hyperlink ref="B14" r:id="rId5" xr:uid="{99F93B25-27D4-4BB7-A353-642B78FAC026}"/>
  </hyperlinks>
  <pageMargins left="0.7" right="0.7" top="0.75" bottom="0.75" header="0.3" footer="0.3"/>
  <pageSetup orientation="portrait" r:id="rId6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6763D8-E87F-44CA-9918-2400A3869054}">
  <dimension ref="B1:D21"/>
  <sheetViews>
    <sheetView workbookViewId="0">
      <selection activeCell="C28" sqref="C28"/>
    </sheetView>
  </sheetViews>
  <sheetFormatPr defaultRowHeight="14.5" x14ac:dyDescent="0.35"/>
  <cols>
    <col min="2" max="2" width="34.54296875" bestFit="1" customWidth="1"/>
    <col min="3" max="3" width="47.1796875" customWidth="1"/>
    <col min="4" max="4" width="20.453125" customWidth="1"/>
  </cols>
  <sheetData>
    <row r="1" spans="2:4" ht="15" thickBot="1" x14ac:dyDescent="0.4"/>
    <row r="2" spans="2:4" ht="15" thickBot="1" x14ac:dyDescent="0.4">
      <c r="B2" s="120" t="s">
        <v>96</v>
      </c>
      <c r="C2" s="121"/>
      <c r="D2" s="44" t="s">
        <v>97</v>
      </c>
    </row>
    <row r="3" spans="2:4" x14ac:dyDescent="0.35">
      <c r="B3" s="45" t="s">
        <v>98</v>
      </c>
      <c r="C3" s="46" t="s">
        <v>145</v>
      </c>
      <c r="D3" s="47"/>
    </row>
    <row r="4" spans="2:4" x14ac:dyDescent="0.35">
      <c r="B4" s="48" t="s">
        <v>99</v>
      </c>
      <c r="C4" s="49" t="s">
        <v>149</v>
      </c>
      <c r="D4" s="50"/>
    </row>
    <row r="5" spans="2:4" x14ac:dyDescent="0.35">
      <c r="B5" s="48" t="s">
        <v>100</v>
      </c>
      <c r="C5" s="49"/>
      <c r="D5" s="50"/>
    </row>
    <row r="6" spans="2:4" x14ac:dyDescent="0.35">
      <c r="B6" s="51" t="s">
        <v>101</v>
      </c>
      <c r="C6" s="49" t="s">
        <v>146</v>
      </c>
      <c r="D6" s="50"/>
    </row>
    <row r="7" spans="2:4" x14ac:dyDescent="0.35">
      <c r="B7" s="51" t="s">
        <v>102</v>
      </c>
      <c r="C7" s="49" t="s">
        <v>147</v>
      </c>
      <c r="D7" s="50"/>
    </row>
    <row r="8" spans="2:4" x14ac:dyDescent="0.35">
      <c r="B8" s="51" t="s">
        <v>103</v>
      </c>
      <c r="C8" s="49" t="s">
        <v>148</v>
      </c>
      <c r="D8" s="50"/>
    </row>
    <row r="9" spans="2:4" x14ac:dyDescent="0.35">
      <c r="B9" s="51" t="s">
        <v>104</v>
      </c>
      <c r="C9" s="49"/>
      <c r="D9" s="50"/>
    </row>
    <row r="10" spans="2:4" ht="15" thickBot="1" x14ac:dyDescent="0.4">
      <c r="B10" s="52" t="s">
        <v>105</v>
      </c>
      <c r="C10" s="53"/>
      <c r="D10" s="54"/>
    </row>
    <row r="11" spans="2:4" ht="15" thickBot="1" x14ac:dyDescent="0.4">
      <c r="B11" s="55"/>
      <c r="C11" s="55"/>
      <c r="D11" s="56"/>
    </row>
    <row r="12" spans="2:4" ht="15" thickBot="1" x14ac:dyDescent="0.4">
      <c r="B12" s="122" t="s">
        <v>106</v>
      </c>
      <c r="C12" s="123"/>
      <c r="D12" s="57" t="s">
        <v>97</v>
      </c>
    </row>
    <row r="13" spans="2:4" x14ac:dyDescent="0.35">
      <c r="B13" s="58" t="s">
        <v>107</v>
      </c>
      <c r="C13" s="59"/>
      <c r="D13" s="60"/>
    </row>
    <row r="14" spans="2:4" x14ac:dyDescent="0.35">
      <c r="B14" s="51" t="s">
        <v>108</v>
      </c>
      <c r="C14" s="49"/>
      <c r="D14" s="50"/>
    </row>
    <row r="15" spans="2:4" x14ac:dyDescent="0.35">
      <c r="B15" s="51" t="s">
        <v>109</v>
      </c>
      <c r="C15" s="49"/>
      <c r="D15" s="50"/>
    </row>
    <row r="16" spans="2:4" x14ac:dyDescent="0.35">
      <c r="B16" s="51" t="s">
        <v>110</v>
      </c>
      <c r="C16" s="49"/>
      <c r="D16" s="50"/>
    </row>
    <row r="17" spans="2:4" x14ac:dyDescent="0.35">
      <c r="B17" s="51" t="s">
        <v>111</v>
      </c>
      <c r="C17" s="49"/>
      <c r="D17" s="61"/>
    </row>
    <row r="18" spans="2:4" x14ac:dyDescent="0.35">
      <c r="B18" s="51" t="s">
        <v>112</v>
      </c>
      <c r="C18" s="49"/>
      <c r="D18" s="50"/>
    </row>
    <row r="19" spans="2:4" ht="15" thickBot="1" x14ac:dyDescent="0.4">
      <c r="B19" s="62" t="s">
        <v>113</v>
      </c>
      <c r="C19" s="53"/>
      <c r="D19" s="54"/>
    </row>
    <row r="20" spans="2:4" x14ac:dyDescent="0.35">
      <c r="B20" s="63"/>
      <c r="C20" s="63"/>
      <c r="D20" s="64"/>
    </row>
    <row r="21" spans="2:4" x14ac:dyDescent="0.35">
      <c r="B21" s="124" t="s">
        <v>125</v>
      </c>
      <c r="C21" s="124"/>
      <c r="D21" s="124"/>
    </row>
  </sheetData>
  <mergeCells count="3">
    <mergeCell ref="B2:C2"/>
    <mergeCell ref="B12:C12"/>
    <mergeCell ref="B21:D21"/>
  </mergeCells>
  <pageMargins left="0.7" right="0.7" top="0.75" bottom="0.75" header="0.3" footer="0.3"/>
  <pageSetup paperSize="9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45CCB3-4FD9-4F81-B13F-A8216E1AE211}">
  <dimension ref="A1:G21"/>
  <sheetViews>
    <sheetView tabSelected="1" topLeftCell="A8" zoomScale="90" zoomScaleNormal="90" workbookViewId="0">
      <selection activeCell="J3" sqref="J3"/>
    </sheetView>
  </sheetViews>
  <sheetFormatPr defaultRowHeight="14.5" x14ac:dyDescent="0.35"/>
  <cols>
    <col min="2" max="2" width="20.453125" style="1" bestFit="1" customWidth="1"/>
    <col min="3" max="3" width="16" style="1" customWidth="1"/>
    <col min="4" max="4" width="73.81640625" style="2" customWidth="1"/>
    <col min="5" max="5" width="32.453125" customWidth="1"/>
    <col min="6" max="6" width="45" bestFit="1" customWidth="1"/>
    <col min="7" max="7" width="17.26953125" bestFit="1" customWidth="1"/>
  </cols>
  <sheetData>
    <row r="1" spans="1:7" ht="15" thickBot="1" x14ac:dyDescent="0.4">
      <c r="A1" s="42" t="s">
        <v>59</v>
      </c>
      <c r="B1" s="27" t="s">
        <v>0</v>
      </c>
      <c r="C1" s="27" t="s">
        <v>1</v>
      </c>
      <c r="D1" s="28" t="s">
        <v>84</v>
      </c>
      <c r="E1" s="29" t="s">
        <v>5</v>
      </c>
      <c r="F1" s="30" t="s">
        <v>6</v>
      </c>
      <c r="G1" s="31" t="s">
        <v>7</v>
      </c>
    </row>
    <row r="2" spans="1:7" ht="58.5" thickTop="1" x14ac:dyDescent="0.35">
      <c r="A2" s="127" t="s">
        <v>83</v>
      </c>
      <c r="B2" s="22" t="s">
        <v>3</v>
      </c>
      <c r="C2" s="22" t="s">
        <v>2</v>
      </c>
      <c r="D2" s="23" t="s">
        <v>8</v>
      </c>
      <c r="E2" s="24" t="s">
        <v>55</v>
      </c>
      <c r="F2" s="25" t="s">
        <v>161</v>
      </c>
      <c r="G2" s="26"/>
    </row>
    <row r="3" spans="1:7" ht="58" x14ac:dyDescent="0.35">
      <c r="A3" s="125"/>
      <c r="B3" s="12" t="s">
        <v>4</v>
      </c>
      <c r="C3" s="12">
        <v>4</v>
      </c>
      <c r="D3" s="13" t="s">
        <v>134</v>
      </c>
      <c r="E3" s="14" t="s">
        <v>56</v>
      </c>
      <c r="F3" s="3" t="s">
        <v>163</v>
      </c>
      <c r="G3" s="16"/>
    </row>
    <row r="4" spans="1:7" x14ac:dyDescent="0.35">
      <c r="A4" s="125"/>
      <c r="B4" s="12" t="s">
        <v>9</v>
      </c>
      <c r="C4" s="12">
        <v>9</v>
      </c>
      <c r="D4" s="13" t="s">
        <v>136</v>
      </c>
      <c r="E4" s="14" t="s">
        <v>56</v>
      </c>
      <c r="F4" s="3" t="s">
        <v>162</v>
      </c>
      <c r="G4" s="16"/>
    </row>
    <row r="5" spans="1:7" ht="43.5" x14ac:dyDescent="0.35">
      <c r="A5" s="125"/>
      <c r="B5" s="12" t="s">
        <v>10</v>
      </c>
      <c r="C5" s="12">
        <v>21</v>
      </c>
      <c r="D5" s="13" t="s">
        <v>33</v>
      </c>
      <c r="E5" s="14" t="s">
        <v>58</v>
      </c>
      <c r="F5" s="3"/>
      <c r="G5" s="16"/>
    </row>
    <row r="6" spans="1:7" ht="29" x14ac:dyDescent="0.35">
      <c r="A6" s="125"/>
      <c r="B6" s="12" t="s">
        <v>11</v>
      </c>
      <c r="C6" s="12">
        <v>32</v>
      </c>
      <c r="D6" s="13" t="s">
        <v>62</v>
      </c>
      <c r="E6" s="14" t="s">
        <v>57</v>
      </c>
      <c r="F6" s="3" t="s">
        <v>160</v>
      </c>
      <c r="G6" s="16"/>
    </row>
    <row r="7" spans="1:7" x14ac:dyDescent="0.35">
      <c r="A7" s="125"/>
      <c r="B7" s="12" t="s">
        <v>30</v>
      </c>
      <c r="C7" s="12" t="s">
        <v>31</v>
      </c>
      <c r="D7" s="13" t="s">
        <v>135</v>
      </c>
      <c r="E7" s="14" t="s">
        <v>56</v>
      </c>
      <c r="F7" s="3" t="s">
        <v>159</v>
      </c>
      <c r="G7" s="16"/>
    </row>
    <row r="8" spans="1:7" ht="101.5" x14ac:dyDescent="0.35">
      <c r="A8" s="125"/>
      <c r="B8" s="15" t="s">
        <v>60</v>
      </c>
      <c r="C8" s="12" t="s">
        <v>61</v>
      </c>
      <c r="D8" s="13" t="s">
        <v>138</v>
      </c>
      <c r="E8" s="37" t="s">
        <v>139</v>
      </c>
      <c r="F8" s="3" t="s">
        <v>158</v>
      </c>
      <c r="G8" s="16"/>
    </row>
    <row r="9" spans="1:7" ht="29" x14ac:dyDescent="0.35">
      <c r="A9" s="125"/>
      <c r="B9" s="12" t="s">
        <v>12</v>
      </c>
      <c r="C9" s="12">
        <v>12</v>
      </c>
      <c r="D9" s="13" t="s">
        <v>137</v>
      </c>
      <c r="E9" s="14" t="s">
        <v>56</v>
      </c>
      <c r="F9" s="3" t="s">
        <v>157</v>
      </c>
      <c r="G9" s="16"/>
    </row>
    <row r="10" spans="1:7" x14ac:dyDescent="0.35">
      <c r="A10" s="125"/>
      <c r="B10" s="12" t="s">
        <v>13</v>
      </c>
      <c r="C10" s="12">
        <v>11</v>
      </c>
      <c r="D10" s="13" t="s">
        <v>63</v>
      </c>
      <c r="E10" s="14" t="s">
        <v>56</v>
      </c>
      <c r="F10" s="3" t="s">
        <v>156</v>
      </c>
      <c r="G10" s="16"/>
    </row>
    <row r="11" spans="1:7" ht="72.5" x14ac:dyDescent="0.35">
      <c r="A11" s="125"/>
      <c r="B11" s="12" t="s">
        <v>14</v>
      </c>
      <c r="C11" s="12">
        <v>15</v>
      </c>
      <c r="D11" s="13" t="s">
        <v>64</v>
      </c>
      <c r="E11" s="43" t="s">
        <v>140</v>
      </c>
      <c r="F11" s="3" t="s">
        <v>155</v>
      </c>
      <c r="G11" s="16"/>
    </row>
    <row r="12" spans="1:7" ht="29" x14ac:dyDescent="0.35">
      <c r="A12" s="125"/>
      <c r="B12" s="12" t="s">
        <v>22</v>
      </c>
      <c r="C12" s="12">
        <v>16</v>
      </c>
      <c r="D12" s="94" t="s">
        <v>133</v>
      </c>
      <c r="E12" s="14"/>
      <c r="F12" s="3" t="s">
        <v>154</v>
      </c>
      <c r="G12" s="16"/>
    </row>
    <row r="13" spans="1:7" ht="29" x14ac:dyDescent="0.35">
      <c r="A13" s="125"/>
      <c r="B13" s="12" t="s">
        <v>29</v>
      </c>
      <c r="C13" s="12" t="s">
        <v>28</v>
      </c>
      <c r="D13" s="94" t="s">
        <v>133</v>
      </c>
      <c r="E13" s="14"/>
      <c r="F13" s="3" t="s">
        <v>154</v>
      </c>
      <c r="G13" s="16"/>
    </row>
    <row r="14" spans="1:7" ht="29" x14ac:dyDescent="0.35">
      <c r="A14" s="125"/>
      <c r="B14" s="12" t="s">
        <v>21</v>
      </c>
      <c r="C14" s="12">
        <v>10</v>
      </c>
      <c r="D14" s="13" t="s">
        <v>32</v>
      </c>
      <c r="E14" s="14"/>
      <c r="F14" s="3" t="s">
        <v>153</v>
      </c>
      <c r="G14" s="16"/>
    </row>
    <row r="15" spans="1:7" x14ac:dyDescent="0.35">
      <c r="A15" s="128" t="s">
        <v>142</v>
      </c>
      <c r="B15" s="12" t="s">
        <v>25</v>
      </c>
      <c r="C15" s="12">
        <v>22</v>
      </c>
      <c r="D15" s="13" t="s">
        <v>34</v>
      </c>
      <c r="E15" s="14" t="s">
        <v>141</v>
      </c>
      <c r="F15" s="3" t="s">
        <v>152</v>
      </c>
      <c r="G15" s="16"/>
    </row>
    <row r="16" spans="1:7" x14ac:dyDescent="0.35">
      <c r="A16" s="129"/>
      <c r="B16" s="12" t="s">
        <v>26</v>
      </c>
      <c r="C16" s="12">
        <v>23</v>
      </c>
      <c r="D16" s="13" t="s">
        <v>34</v>
      </c>
      <c r="E16" s="14" t="s">
        <v>141</v>
      </c>
      <c r="F16" s="3" t="s">
        <v>152</v>
      </c>
      <c r="G16" s="16"/>
    </row>
    <row r="17" spans="1:7" x14ac:dyDescent="0.35">
      <c r="A17" s="129"/>
      <c r="B17" s="12" t="s">
        <v>27</v>
      </c>
      <c r="C17" s="12">
        <v>24</v>
      </c>
      <c r="D17" s="13" t="s">
        <v>34</v>
      </c>
      <c r="E17" s="14" t="s">
        <v>141</v>
      </c>
      <c r="F17" s="3" t="s">
        <v>152</v>
      </c>
      <c r="G17" s="16"/>
    </row>
    <row r="18" spans="1:7" ht="43.5" x14ac:dyDescent="0.35">
      <c r="A18" s="127"/>
      <c r="B18" s="12" t="s">
        <v>17</v>
      </c>
      <c r="C18" s="12" t="s">
        <v>18</v>
      </c>
      <c r="D18" s="13" t="s">
        <v>54</v>
      </c>
      <c r="E18" s="14" t="s">
        <v>141</v>
      </c>
      <c r="G18" s="16"/>
    </row>
    <row r="19" spans="1:7" ht="29" x14ac:dyDescent="0.35">
      <c r="A19" s="125" t="s">
        <v>85</v>
      </c>
      <c r="B19" s="12" t="s">
        <v>15</v>
      </c>
      <c r="C19" s="12" t="s">
        <v>16</v>
      </c>
      <c r="D19" s="13" t="s">
        <v>45</v>
      </c>
      <c r="E19" s="14"/>
      <c r="F19" s="3" t="s">
        <v>151</v>
      </c>
      <c r="G19" s="16"/>
    </row>
    <row r="20" spans="1:7" ht="44" thickBot="1" x14ac:dyDescent="0.4">
      <c r="A20" s="125"/>
      <c r="B20" s="12" t="s">
        <v>20</v>
      </c>
      <c r="C20" s="12" t="s">
        <v>19</v>
      </c>
      <c r="D20" s="13" t="s">
        <v>53</v>
      </c>
      <c r="E20" s="14"/>
      <c r="F20" s="20" t="s">
        <v>150</v>
      </c>
      <c r="G20" s="16"/>
    </row>
    <row r="21" spans="1:7" ht="44" thickBot="1" x14ac:dyDescent="0.4">
      <c r="A21" s="126"/>
      <c r="B21" s="17" t="s">
        <v>24</v>
      </c>
      <c r="C21" s="17" t="s">
        <v>23</v>
      </c>
      <c r="D21" s="18" t="s">
        <v>53</v>
      </c>
      <c r="E21" s="19"/>
      <c r="F21" s="20" t="s">
        <v>150</v>
      </c>
      <c r="G21" s="21"/>
    </row>
  </sheetData>
  <mergeCells count="3">
    <mergeCell ref="A19:A21"/>
    <mergeCell ref="A2:A14"/>
    <mergeCell ref="A15:A18"/>
  </mergeCells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336470-51C1-4AB2-A1B9-7DAF5796AE8A}">
  <dimension ref="B3:R38"/>
  <sheetViews>
    <sheetView workbookViewId="0">
      <selection activeCell="L27" sqref="L27"/>
    </sheetView>
  </sheetViews>
  <sheetFormatPr defaultRowHeight="14.5" x14ac:dyDescent="0.35"/>
  <cols>
    <col min="2" max="2" width="24.54296875" bestFit="1" customWidth="1"/>
    <col min="3" max="3" width="16.26953125" customWidth="1"/>
    <col min="7" max="7" width="24.7265625" bestFit="1" customWidth="1"/>
    <col min="8" max="8" width="16" bestFit="1" customWidth="1"/>
    <col min="13" max="13" width="11.1796875" bestFit="1" customWidth="1"/>
    <col min="14" max="14" width="16" bestFit="1" customWidth="1"/>
    <col min="15" max="16" width="12" bestFit="1" customWidth="1"/>
    <col min="18" max="18" width="13.26953125" customWidth="1"/>
    <col min="19" max="19" width="11.54296875" bestFit="1" customWidth="1"/>
  </cols>
  <sheetData>
    <row r="3" spans="2:18" ht="36" x14ac:dyDescent="0.8">
      <c r="B3" s="6" t="s">
        <v>78</v>
      </c>
      <c r="G3" s="6" t="s">
        <v>9</v>
      </c>
      <c r="M3" s="6" t="s">
        <v>12</v>
      </c>
      <c r="R3" s="6"/>
    </row>
    <row r="7" spans="2:18" x14ac:dyDescent="0.35">
      <c r="L7" s="5" t="s">
        <v>42</v>
      </c>
    </row>
    <row r="11" spans="2:18" x14ac:dyDescent="0.35">
      <c r="L11" s="5" t="s">
        <v>36</v>
      </c>
    </row>
    <row r="19" spans="2:15" x14ac:dyDescent="0.35">
      <c r="B19" s="3" t="s">
        <v>80</v>
      </c>
      <c r="C19" s="10">
        <v>6</v>
      </c>
      <c r="G19" s="3" t="s">
        <v>51</v>
      </c>
      <c r="H19" s="131">
        <v>400</v>
      </c>
      <c r="I19" s="131"/>
      <c r="M19" s="3" t="s">
        <v>40</v>
      </c>
      <c r="N19" s="131">
        <v>300</v>
      </c>
      <c r="O19" s="131"/>
    </row>
    <row r="20" spans="2:15" x14ac:dyDescent="0.35">
      <c r="B20" s="3" t="s">
        <v>79</v>
      </c>
      <c r="C20" s="10">
        <v>5000</v>
      </c>
      <c r="G20" s="4" t="s">
        <v>37</v>
      </c>
      <c r="H20" s="132">
        <f>27767*H19^(-1.0551)</f>
        <v>49.899416063915332</v>
      </c>
      <c r="I20" s="132"/>
      <c r="M20" s="3" t="s">
        <v>39</v>
      </c>
      <c r="N20" s="131">
        <v>1.4999999999999999E-2</v>
      </c>
      <c r="O20" s="131"/>
    </row>
    <row r="21" spans="2:15" x14ac:dyDescent="0.35">
      <c r="B21" s="4" t="s">
        <v>82</v>
      </c>
      <c r="C21" s="41">
        <f>((C19)/(1.2)-1)*C20</f>
        <v>20000</v>
      </c>
      <c r="M21" s="3" t="s">
        <v>38</v>
      </c>
      <c r="N21" s="131">
        <v>3.3</v>
      </c>
      <c r="O21" s="131"/>
    </row>
    <row r="22" spans="2:15" x14ac:dyDescent="0.35">
      <c r="B22" s="4" t="s">
        <v>81</v>
      </c>
      <c r="C22" s="11">
        <f>C19*(1-(0.09/1.2))</f>
        <v>5.5500000000000007</v>
      </c>
      <c r="M22" s="130" t="s">
        <v>41</v>
      </c>
      <c r="N22" s="3" t="s">
        <v>35</v>
      </c>
      <c r="O22" s="4">
        <f>(0.49*N19)/(0.5*(N21*N20+0.0007))</f>
        <v>5856.5737051792839</v>
      </c>
    </row>
    <row r="23" spans="2:15" x14ac:dyDescent="0.35">
      <c r="M23" s="130"/>
      <c r="N23" s="3" t="s">
        <v>36</v>
      </c>
      <c r="O23" s="4">
        <f>(N19)/(0.5*(N21*N20+0.0007))</f>
        <v>11952.191235059763</v>
      </c>
    </row>
    <row r="25" spans="2:15" ht="36" x14ac:dyDescent="0.8">
      <c r="B25" s="6" t="s">
        <v>13</v>
      </c>
      <c r="G25" s="6" t="s">
        <v>46</v>
      </c>
    </row>
    <row r="33" spans="2:8" x14ac:dyDescent="0.35">
      <c r="B33" s="3" t="s">
        <v>48</v>
      </c>
      <c r="C33" s="3">
        <v>0.79500000000000004</v>
      </c>
      <c r="G33" s="3" t="s">
        <v>47</v>
      </c>
      <c r="H33" s="3">
        <v>15</v>
      </c>
    </row>
    <row r="34" spans="2:8" x14ac:dyDescent="0.35">
      <c r="B34" s="3" t="s">
        <v>44</v>
      </c>
      <c r="C34" s="3">
        <v>3</v>
      </c>
      <c r="G34" s="3" t="s">
        <v>49</v>
      </c>
      <c r="H34" s="3">
        <v>5.0999999999999996</v>
      </c>
    </row>
    <row r="35" spans="2:8" x14ac:dyDescent="0.35">
      <c r="B35" s="4" t="s">
        <v>43</v>
      </c>
      <c r="C35" s="4">
        <f>(C33*N19*2)/(C34*N20)</f>
        <v>10600</v>
      </c>
      <c r="G35" s="3" t="s">
        <v>44</v>
      </c>
      <c r="H35" s="3">
        <v>3</v>
      </c>
    </row>
    <row r="36" spans="2:8" x14ac:dyDescent="0.35">
      <c r="G36" s="3" t="s">
        <v>50</v>
      </c>
      <c r="H36" s="7">
        <v>0.3</v>
      </c>
    </row>
    <row r="37" spans="2:8" x14ac:dyDescent="0.35">
      <c r="G37" s="3" t="s">
        <v>52</v>
      </c>
      <c r="H37" s="8">
        <v>400000</v>
      </c>
    </row>
    <row r="38" spans="2:8" x14ac:dyDescent="0.35">
      <c r="G38" s="4" t="s">
        <v>77</v>
      </c>
      <c r="H38" s="9">
        <f>((H33-H34)/(H35*H36))*(H34/(H33*H37))</f>
        <v>9.3500000000000003E-6</v>
      </c>
    </row>
  </sheetData>
  <mergeCells count="6">
    <mergeCell ref="M22:M23"/>
    <mergeCell ref="H19:I19"/>
    <mergeCell ref="H20:I20"/>
    <mergeCell ref="N19:O19"/>
    <mergeCell ref="N20:O20"/>
    <mergeCell ref="N21:O21"/>
  </mergeCells>
  <pageMargins left="0.7" right="0.7" top="0.75" bottom="0.75" header="0.3" footer="0.3"/>
  <pageSetup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414B58-64BE-4CA0-931D-CCDDAB88B480}">
  <dimension ref="B2:E14"/>
  <sheetViews>
    <sheetView workbookViewId="0">
      <selection activeCell="G6" sqref="G6"/>
    </sheetView>
  </sheetViews>
  <sheetFormatPr defaultRowHeight="14.5" x14ac:dyDescent="0.35"/>
  <cols>
    <col min="2" max="2" width="20.1796875" bestFit="1" customWidth="1"/>
    <col min="3" max="3" width="9.81640625" bestFit="1" customWidth="1"/>
    <col min="4" max="4" width="26.7265625" bestFit="1" customWidth="1"/>
    <col min="5" max="5" width="27.7265625" bestFit="1" customWidth="1"/>
  </cols>
  <sheetData>
    <row r="2" spans="2:5" ht="18.5" x14ac:dyDescent="0.45">
      <c r="B2" s="32" t="s">
        <v>65</v>
      </c>
    </row>
    <row r="4" spans="2:5" x14ac:dyDescent="0.35">
      <c r="B4" s="4" t="s">
        <v>66</v>
      </c>
      <c r="C4" s="4" t="s">
        <v>67</v>
      </c>
      <c r="D4" s="4" t="s">
        <v>68</v>
      </c>
      <c r="E4" s="4" t="s">
        <v>69</v>
      </c>
    </row>
    <row r="5" spans="2:5" x14ac:dyDescent="0.35">
      <c r="B5" s="33">
        <v>1</v>
      </c>
      <c r="C5" s="34">
        <v>45378</v>
      </c>
      <c r="D5" s="33" t="s">
        <v>70</v>
      </c>
      <c r="E5" s="33" t="s">
        <v>143</v>
      </c>
    </row>
    <row r="6" spans="2:5" x14ac:dyDescent="0.35">
      <c r="B6" s="33"/>
      <c r="C6" s="34"/>
      <c r="D6" s="33"/>
      <c r="E6" s="33"/>
    </row>
    <row r="7" spans="2:5" x14ac:dyDescent="0.35">
      <c r="B7" s="33"/>
      <c r="C7" s="34"/>
      <c r="D7" s="3"/>
      <c r="E7" s="35"/>
    </row>
    <row r="8" spans="2:5" x14ac:dyDescent="0.35">
      <c r="B8" s="33"/>
      <c r="C8" s="34"/>
      <c r="D8" s="3"/>
      <c r="E8" s="3"/>
    </row>
    <row r="9" spans="2:5" x14ac:dyDescent="0.35">
      <c r="B9" s="33"/>
      <c r="C9" s="34"/>
      <c r="D9" s="3"/>
      <c r="E9" s="35"/>
    </row>
    <row r="10" spans="2:5" x14ac:dyDescent="0.35">
      <c r="B10" s="33"/>
      <c r="C10" s="34"/>
      <c r="D10" s="3"/>
      <c r="E10" s="35"/>
    </row>
    <row r="11" spans="2:5" x14ac:dyDescent="0.35">
      <c r="B11" s="33"/>
      <c r="C11" s="34"/>
      <c r="D11" s="3"/>
      <c r="E11" s="35"/>
    </row>
    <row r="12" spans="2:5" x14ac:dyDescent="0.35">
      <c r="B12" s="33"/>
      <c r="C12" s="36"/>
      <c r="D12" s="3"/>
      <c r="E12" s="35"/>
    </row>
    <row r="13" spans="2:5" x14ac:dyDescent="0.35">
      <c r="B13" s="33"/>
      <c r="C13" s="34"/>
      <c r="D13" s="3"/>
      <c r="E13" s="35"/>
    </row>
    <row r="14" spans="2:5" x14ac:dyDescent="0.35">
      <c r="B14" s="3"/>
      <c r="C14" s="3"/>
      <c r="D14" s="3"/>
      <c r="E14" s="3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Checklist</vt:lpstr>
      <vt:lpstr>ProjectInfo</vt:lpstr>
      <vt:lpstr>TPS2583xA-Q1</vt:lpstr>
      <vt:lpstr>Calc</vt:lpstr>
      <vt:lpstr>Revision</vt:lpstr>
    </vt:vector>
  </TitlesOfParts>
  <Company>Texas Instruments Inc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Kim, Seong</dc:creator>
  <cp:lastModifiedBy>G, Ammu</cp:lastModifiedBy>
  <dcterms:created xsi:type="dcterms:W3CDTF">2024-03-25T17:58:53Z</dcterms:created>
  <dcterms:modified xsi:type="dcterms:W3CDTF">2024-05-14T10:46:18Z</dcterms:modified>
</cp:coreProperties>
</file>